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прель 2022\Приложения к решению 287\"/>
    </mc:Choice>
  </mc:AlternateContent>
  <xr:revisionPtr revIDLastSave="0" documentId="8_{3EC64585-2E03-46D1-9E6B-225391693CE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5" i="1" l="1"/>
  <c r="D35" i="1"/>
  <c r="E35" i="1"/>
  <c r="D32" i="1"/>
  <c r="E32" i="1"/>
  <c r="F32" i="1"/>
  <c r="E29" i="1"/>
  <c r="F29" i="1"/>
  <c r="G29" i="1"/>
  <c r="D29" i="1"/>
  <c r="D25" i="1"/>
  <c r="E25" i="1"/>
  <c r="F25" i="1"/>
  <c r="D21" i="1"/>
  <c r="E21" i="1"/>
  <c r="F21" i="1"/>
  <c r="D17" i="1"/>
  <c r="E17" i="1"/>
  <c r="F17" i="1"/>
  <c r="G32" i="1"/>
  <c r="G35" i="1"/>
  <c r="G25" i="1"/>
  <c r="G21" i="1"/>
  <c r="G17" i="1"/>
  <c r="F35" i="1"/>
</calcChain>
</file>

<file path=xl/sharedStrings.xml><?xml version="1.0" encoding="utf-8"?>
<sst xmlns="http://schemas.openxmlformats.org/spreadsheetml/2006/main" count="84" uniqueCount="68">
  <si>
    <t>Код стр.</t>
  </si>
  <si>
    <t>Наименование показателя</t>
  </si>
  <si>
    <t>Раздел I. Сведения о проведенных контрольных мероприятиях</t>
  </si>
  <si>
    <t>Количество проведенных контрольных мероприятий, включая совместные с Контрольно-счетной палатой Челябинской области, правоохранительными органами, а также иными органами финансового контроля (единиц)</t>
  </si>
  <si>
    <t>Количество встречных проверок (единиц)</t>
  </si>
  <si>
    <t>Количество контрольных мероприятий, по результатам которых выявлены финансовые нарушения (единиц)</t>
  </si>
  <si>
    <t>Раздел II. Сведения о проведенных экспертно-аналитических мероприятиях</t>
  </si>
  <si>
    <t>Количество проведенных экспертно-аналитических мероприятий (единиц)</t>
  </si>
  <si>
    <t>подготовка экспертных заключений на поступившие проекты решений, районных программ и иных нормативных правовых актов Еткульского муниципального района</t>
  </si>
  <si>
    <t>подготовка иных экспертно-аналитических материалов</t>
  </si>
  <si>
    <t>Раздел III. Сведения о выявленных нарушениях</t>
  </si>
  <si>
    <t>Нецелевое использование средств (тыс. рублей)</t>
  </si>
  <si>
    <t xml:space="preserve">   районного бюджета</t>
  </si>
  <si>
    <t xml:space="preserve">   бюджетов сельских поселений</t>
  </si>
  <si>
    <t>Необоснованное (неэффективное) использование средств (тыс. рублей)</t>
  </si>
  <si>
    <t xml:space="preserve">   предприятия</t>
  </si>
  <si>
    <t>Нарушения законодательства о бухгалтерском учете и (или) требований по составлению бюджетной отчетности (тыс. рублей)</t>
  </si>
  <si>
    <t xml:space="preserve">   при использовании средств районного бюджета</t>
  </si>
  <si>
    <t xml:space="preserve">   при использовании средств бюджетов сельских поселений</t>
  </si>
  <si>
    <t>Нарушения в учете и управлении муниципальным имуществом (тыс. рублей)</t>
  </si>
  <si>
    <r>
      <t xml:space="preserve">Нарушения законодательства Российской Федерации </t>
    </r>
    <r>
      <rPr>
        <b/>
        <sz val="11"/>
        <color theme="1"/>
        <rFont val="Times New Roman"/>
        <family val="1"/>
        <charset val="204"/>
      </rPr>
      <t xml:space="preserve">о контрактной системе в сфере закупок товаров, работ, услуг для обеспечения муниципальных нужд </t>
    </r>
    <r>
      <rPr>
        <b/>
        <sz val="12"/>
        <color theme="1"/>
        <rFont val="Times New Roman"/>
        <family val="1"/>
        <charset val="204"/>
      </rPr>
      <t>(тыс. рублей)</t>
    </r>
  </si>
  <si>
    <t>Нарушение иного законодательства (тыс. рублей)</t>
  </si>
  <si>
    <t>Количество выявленных нарушений (единиц)</t>
  </si>
  <si>
    <t xml:space="preserve">Раздел IV Сведения об устранении нарушений, предотвращении бюджетных потерь </t>
  </si>
  <si>
    <t>13.</t>
  </si>
  <si>
    <t>Устранено финансовых нарушений, выявленных в отчетном году (тыс. рублей)</t>
  </si>
  <si>
    <t>в том числе восстановлено средств (тыс. рублей)</t>
  </si>
  <si>
    <t>14.</t>
  </si>
  <si>
    <t xml:space="preserve">Устранено финансовых нарушений, выявленных в периоды, предшествующие отчетному году (тыс. рублей) </t>
  </si>
  <si>
    <t>Предотвращено бюджетных потерь (тыс. рублей)</t>
  </si>
  <si>
    <t>Раздел V. Сведения о мерах, принятых по результатам контрольных и экспертно-аналитических мероприятий по выявленным нарушениям</t>
  </si>
  <si>
    <t>Рассмотрено материалов контрольных мероприятий на заседаниях Комиссии по итогам проверок и ревизий в учреждениях и администрациях сельских поселений (единиц)</t>
  </si>
  <si>
    <t>Направлено предписаний (единиц)</t>
  </si>
  <si>
    <t>Не выполнено предписаний, сроки исполнения которых наступили в отчетном периоде (единиц)</t>
  </si>
  <si>
    <t>Направлено представлений (единиц)</t>
  </si>
  <si>
    <t>Не выполнено представлений, сроки исполнения которых наступили в отчетном периоде (единиц)</t>
  </si>
  <si>
    <t>Направлено документов в органы государственной власти Челябинской области и органов местного самоуправления по результатам контрольных и экспертно-аналитических мероприятий (единиц)</t>
  </si>
  <si>
    <t>Передано материалов контрольных мероприятий в правоохранительные органы (единиц)</t>
  </si>
  <si>
    <t>Реализовано органами государственной власти и органами местного самоуправления предложений по результатам контрольных и экспертно-аналитических мероприятий (единиц)</t>
  </si>
  <si>
    <t>Возбуждено уголовных дел (единиц)</t>
  </si>
  <si>
    <t>Привлечено к административной ответственности (человек)</t>
  </si>
  <si>
    <t>Привлечено к дисциплинарной ответственности (человек)</t>
  </si>
  <si>
    <t>Привлечено к материальной ответственности (человек)</t>
  </si>
  <si>
    <t>4.1.</t>
  </si>
  <si>
    <t>4.2.</t>
  </si>
  <si>
    <t>5.1.</t>
  </si>
  <si>
    <t>5.2.</t>
  </si>
  <si>
    <t>6.1</t>
  </si>
  <si>
    <t>6.2</t>
  </si>
  <si>
    <t>6.3</t>
  </si>
  <si>
    <t>9.1</t>
  </si>
  <si>
    <t>9.2</t>
  </si>
  <si>
    <t>10.1</t>
  </si>
  <si>
    <t>10.2</t>
  </si>
  <si>
    <t>11.1</t>
  </si>
  <si>
    <t>11.2</t>
  </si>
  <si>
    <t>13.1</t>
  </si>
  <si>
    <t>14.1</t>
  </si>
  <si>
    <t>7.1.</t>
  </si>
  <si>
    <t>7.2.</t>
  </si>
  <si>
    <t>7.3.</t>
  </si>
  <si>
    <t>предприятия</t>
  </si>
  <si>
    <t>11.3</t>
  </si>
  <si>
    <t>Несоблюдение установленных процедур и требований бюджетного законодательства Российской Федерации при формировании и исполнении бюджетов (тыс. рублей)</t>
  </si>
  <si>
    <t>ДИНАМИКА</t>
  </si>
  <si>
    <t xml:space="preserve">РАБОТЫ  КОНТРОЛЬНО-РЕВИЗИОННОЙ КОМИССИИ ЕТКУЛЬСКОГО МУНИЦИПАЛЬНОГО РАЙОНА </t>
  </si>
  <si>
    <t>-</t>
  </si>
  <si>
    <t>за 2016-2021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</si>
</sst>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justify" vertical="center" wrapText="1"/>
    </xf>
    <xf numFmtId="49" fontId="0" fillId="0" borderId="0" xfId="0" applyNumberFormat="1"/>
    <xf numFmtId="2" fontId="1" fillId="0" borderId="7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1" fillId="0" borderId="7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justify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4" fontId="2" fillId="2" borderId="1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workbookViewId="0">
      <selection activeCell="F8" sqref="F8"/>
    </sheetView>
  </sheetViews>
  <sheetFormatPr defaultRowHeight="15" x14ac:dyDescent="0.25"/>
  <cols>
    <col min="1" max="1" width="9.140625" style="12"/>
    <col min="2" max="2" width="68" customWidth="1"/>
    <col min="3" max="3" width="13" style="14" customWidth="1"/>
    <col min="4" max="4" width="11.85546875" style="14" customWidth="1"/>
    <col min="5" max="5" width="12" customWidth="1"/>
    <col min="6" max="6" width="13" customWidth="1"/>
    <col min="7" max="7" width="11.7109375" customWidth="1"/>
    <col min="8" max="8" width="10.140625" bestFit="1" customWidth="1"/>
  </cols>
  <sheetData>
    <row r="1" spans="1:8" ht="15.75" x14ac:dyDescent="0.25">
      <c r="A1" s="60" t="s">
        <v>64</v>
      </c>
      <c r="B1" s="60"/>
      <c r="C1" s="60"/>
      <c r="D1" s="60"/>
      <c r="E1" s="60"/>
      <c r="F1" s="60"/>
      <c r="G1" s="60"/>
    </row>
    <row r="2" spans="1:8" ht="15.75" x14ac:dyDescent="0.25">
      <c r="A2" s="60" t="s">
        <v>65</v>
      </c>
      <c r="B2" s="60"/>
      <c r="C2" s="60"/>
      <c r="D2" s="60"/>
      <c r="E2" s="60"/>
      <c r="F2" s="60"/>
      <c r="G2" s="60"/>
    </row>
    <row r="3" spans="1:8" ht="16.5" thickBot="1" x14ac:dyDescent="0.3">
      <c r="A3" s="61" t="s">
        <v>67</v>
      </c>
      <c r="B3" s="61"/>
      <c r="C3" s="61"/>
      <c r="D3" s="61"/>
      <c r="E3" s="61"/>
      <c r="F3" s="61"/>
      <c r="G3" s="61"/>
    </row>
    <row r="4" spans="1:8" ht="16.5" thickBot="1" x14ac:dyDescent="0.3">
      <c r="A4" s="8" t="s">
        <v>0</v>
      </c>
      <c r="B4" s="1" t="s">
        <v>1</v>
      </c>
      <c r="C4" s="21">
        <v>2016</v>
      </c>
      <c r="D4" s="21">
        <v>2017</v>
      </c>
      <c r="E4" s="2">
        <v>2018</v>
      </c>
      <c r="F4" s="2">
        <v>2019</v>
      </c>
      <c r="G4" s="2">
        <v>2020</v>
      </c>
      <c r="H4" s="2">
        <v>2021</v>
      </c>
    </row>
    <row r="5" spans="1:8" ht="16.5" customHeight="1" thickBot="1" x14ac:dyDescent="0.3">
      <c r="A5" s="54" t="s">
        <v>2</v>
      </c>
      <c r="B5" s="55"/>
      <c r="C5" s="55"/>
      <c r="D5" s="55"/>
      <c r="E5" s="55"/>
      <c r="F5" s="55"/>
      <c r="G5" s="55"/>
      <c r="H5" s="56"/>
    </row>
    <row r="6" spans="1:8" ht="63.75" thickBot="1" x14ac:dyDescent="0.3">
      <c r="A6" s="23">
        <v>1</v>
      </c>
      <c r="B6" s="24" t="s">
        <v>3</v>
      </c>
      <c r="C6" s="25">
        <v>33</v>
      </c>
      <c r="D6" s="25">
        <v>22</v>
      </c>
      <c r="E6" s="26">
        <v>44</v>
      </c>
      <c r="F6" s="26">
        <v>40</v>
      </c>
      <c r="G6" s="26">
        <v>31</v>
      </c>
      <c r="H6" s="26">
        <v>37</v>
      </c>
    </row>
    <row r="7" spans="1:8" ht="16.5" thickBot="1" x14ac:dyDescent="0.3">
      <c r="A7" s="23">
        <v>2</v>
      </c>
      <c r="B7" s="24" t="s">
        <v>4</v>
      </c>
      <c r="C7" s="25">
        <v>8</v>
      </c>
      <c r="D7" s="25">
        <v>5</v>
      </c>
      <c r="E7" s="26">
        <v>17</v>
      </c>
      <c r="F7" s="26">
        <v>64</v>
      </c>
      <c r="G7" s="26">
        <v>64</v>
      </c>
      <c r="H7" s="26">
        <v>17</v>
      </c>
    </row>
    <row r="8" spans="1:8" ht="42" customHeight="1" thickBot="1" x14ac:dyDescent="0.3">
      <c r="A8" s="27">
        <v>3</v>
      </c>
      <c r="B8" s="28" t="s">
        <v>5</v>
      </c>
      <c r="C8" s="29">
        <v>9</v>
      </c>
      <c r="D8" s="29">
        <v>7</v>
      </c>
      <c r="E8" s="30">
        <v>11</v>
      </c>
      <c r="F8" s="30">
        <v>8</v>
      </c>
      <c r="G8" s="30">
        <v>12</v>
      </c>
      <c r="H8" s="26">
        <v>8</v>
      </c>
    </row>
    <row r="9" spans="1:8" ht="16.5" customHeight="1" thickBot="1" x14ac:dyDescent="0.3">
      <c r="A9" s="57" t="s">
        <v>6</v>
      </c>
      <c r="B9" s="58"/>
      <c r="C9" s="58"/>
      <c r="D9" s="58"/>
      <c r="E9" s="58"/>
      <c r="F9" s="58"/>
      <c r="G9" s="58"/>
      <c r="H9" s="59"/>
    </row>
    <row r="10" spans="1:8" ht="32.25" thickBot="1" x14ac:dyDescent="0.3">
      <c r="A10" s="31">
        <v>4</v>
      </c>
      <c r="B10" s="28" t="s">
        <v>7</v>
      </c>
      <c r="C10" s="39">
        <v>10</v>
      </c>
      <c r="D10" s="39">
        <v>10</v>
      </c>
      <c r="E10" s="32">
        <v>12</v>
      </c>
      <c r="F10" s="32">
        <v>46</v>
      </c>
      <c r="G10" s="32">
        <v>82</v>
      </c>
      <c r="H10" s="32">
        <v>93</v>
      </c>
    </row>
    <row r="11" spans="1:8" ht="48" hidden="1" thickBot="1" x14ac:dyDescent="0.3">
      <c r="A11" s="33" t="s">
        <v>43</v>
      </c>
      <c r="B11" s="34" t="s">
        <v>8</v>
      </c>
      <c r="C11" s="35">
        <v>1</v>
      </c>
      <c r="D11" s="35">
        <v>1</v>
      </c>
      <c r="E11" s="36">
        <v>1</v>
      </c>
      <c r="F11" s="36">
        <v>32</v>
      </c>
      <c r="G11" s="36">
        <v>58</v>
      </c>
    </row>
    <row r="12" spans="1:8" ht="16.5" hidden="1" thickBot="1" x14ac:dyDescent="0.3">
      <c r="A12" s="37" t="s">
        <v>44</v>
      </c>
      <c r="B12" s="38" t="s">
        <v>9</v>
      </c>
      <c r="C12" s="39">
        <v>9</v>
      </c>
      <c r="D12" s="39">
        <v>9</v>
      </c>
      <c r="E12" s="40">
        <v>11</v>
      </c>
      <c r="F12" s="40">
        <v>14</v>
      </c>
      <c r="G12" s="40">
        <v>24</v>
      </c>
    </row>
    <row r="13" spans="1:8" ht="16.5" customHeight="1" thickBot="1" x14ac:dyDescent="0.3">
      <c r="A13" s="57" t="s">
        <v>10</v>
      </c>
      <c r="B13" s="58"/>
      <c r="C13" s="58"/>
      <c r="D13" s="58"/>
      <c r="E13" s="58"/>
      <c r="F13" s="58"/>
      <c r="G13" s="58"/>
      <c r="H13" s="59"/>
    </row>
    <row r="14" spans="1:8" ht="16.5" thickBot="1" x14ac:dyDescent="0.3">
      <c r="A14" s="41">
        <v>5</v>
      </c>
      <c r="B14" s="28" t="s">
        <v>11</v>
      </c>
      <c r="C14" s="42">
        <v>3055.1</v>
      </c>
      <c r="D14" s="42">
        <v>82</v>
      </c>
      <c r="E14" s="42">
        <v>220.03</v>
      </c>
      <c r="F14" s="42">
        <v>156.84</v>
      </c>
      <c r="G14" s="42">
        <v>11057.66</v>
      </c>
      <c r="H14" s="42">
        <v>19.920000000000002</v>
      </c>
    </row>
    <row r="15" spans="1:8" ht="16.5" hidden="1" thickBot="1" x14ac:dyDescent="0.3">
      <c r="A15" s="33" t="s">
        <v>45</v>
      </c>
      <c r="B15" s="34" t="s">
        <v>12</v>
      </c>
      <c r="C15" s="43">
        <v>0.4</v>
      </c>
      <c r="D15" s="43">
        <v>0.4</v>
      </c>
      <c r="E15" s="43">
        <v>0</v>
      </c>
      <c r="F15" s="43">
        <v>156.84</v>
      </c>
      <c r="G15" s="43">
        <v>428.02</v>
      </c>
      <c r="H15" s="43"/>
    </row>
    <row r="16" spans="1:8" ht="16.5" hidden="1" thickBot="1" x14ac:dyDescent="0.3">
      <c r="A16" s="33" t="s">
        <v>46</v>
      </c>
      <c r="B16" s="34" t="s">
        <v>13</v>
      </c>
      <c r="C16" s="43">
        <v>81.599999999999994</v>
      </c>
      <c r="D16" s="43">
        <v>81.599999999999994</v>
      </c>
      <c r="E16" s="43">
        <v>220.03</v>
      </c>
      <c r="F16" s="43"/>
      <c r="G16" s="43">
        <v>10629.64</v>
      </c>
      <c r="H16" s="43"/>
    </row>
    <row r="17" spans="1:8" ht="30.75" customHeight="1" thickBot="1" x14ac:dyDescent="0.3">
      <c r="A17" s="31">
        <v>6</v>
      </c>
      <c r="B17" s="53" t="s">
        <v>14</v>
      </c>
      <c r="C17" s="44">
        <v>14506.2</v>
      </c>
      <c r="D17" s="44">
        <f t="shared" ref="D17:F17" si="0">D18+D19+D20</f>
        <v>13257.3</v>
      </c>
      <c r="E17" s="44">
        <f t="shared" si="0"/>
        <v>10116.580000000002</v>
      </c>
      <c r="F17" s="44">
        <f t="shared" si="0"/>
        <v>14051.53</v>
      </c>
      <c r="G17" s="44">
        <f>G18+G19+G20</f>
        <v>9657.630000000001</v>
      </c>
      <c r="H17" s="44">
        <v>4258.3</v>
      </c>
    </row>
    <row r="18" spans="1:8" ht="16.5" hidden="1" thickBot="1" x14ac:dyDescent="0.3">
      <c r="A18" s="33" t="s">
        <v>47</v>
      </c>
      <c r="B18" s="34" t="s">
        <v>12</v>
      </c>
      <c r="C18" s="43">
        <v>2173.8000000000002</v>
      </c>
      <c r="D18" s="43">
        <v>2173.8000000000002</v>
      </c>
      <c r="E18" s="43">
        <v>3788.5</v>
      </c>
      <c r="F18" s="43">
        <v>13041.77</v>
      </c>
      <c r="G18" s="43">
        <v>6637.33</v>
      </c>
      <c r="H18" s="43"/>
    </row>
    <row r="19" spans="1:8" ht="16.5" hidden="1" thickBot="1" x14ac:dyDescent="0.3">
      <c r="A19" s="33" t="s">
        <v>48</v>
      </c>
      <c r="B19" s="34" t="s">
        <v>13</v>
      </c>
      <c r="C19" s="43">
        <v>11083.5</v>
      </c>
      <c r="D19" s="43">
        <v>11083.5</v>
      </c>
      <c r="E19" s="43">
        <v>6223.38</v>
      </c>
      <c r="F19" s="43">
        <v>1009.76</v>
      </c>
      <c r="G19" s="43">
        <v>3020.3</v>
      </c>
      <c r="H19" s="43"/>
    </row>
    <row r="20" spans="1:8" ht="16.5" hidden="1" thickBot="1" x14ac:dyDescent="0.3">
      <c r="A20" s="33" t="s">
        <v>49</v>
      </c>
      <c r="B20" s="34" t="s">
        <v>15</v>
      </c>
      <c r="C20" s="43"/>
      <c r="D20" s="43"/>
      <c r="E20" s="43">
        <v>104.7</v>
      </c>
      <c r="F20" s="43"/>
      <c r="G20" s="43"/>
      <c r="H20" s="43"/>
    </row>
    <row r="21" spans="1:8" ht="48" thickBot="1" x14ac:dyDescent="0.3">
      <c r="A21" s="50">
        <v>7</v>
      </c>
      <c r="B21" s="51" t="s">
        <v>16</v>
      </c>
      <c r="C21" s="52">
        <v>6228</v>
      </c>
      <c r="D21" s="52">
        <f t="shared" ref="D21:F21" si="1">D22+D23+D24</f>
        <v>21084.799999999999</v>
      </c>
      <c r="E21" s="52">
        <f t="shared" si="1"/>
        <v>3396.26</v>
      </c>
      <c r="F21" s="52">
        <f t="shared" si="1"/>
        <v>3561.55</v>
      </c>
      <c r="G21" s="52">
        <f>G22+G23+G24</f>
        <v>85633.540000000008</v>
      </c>
      <c r="H21" s="52">
        <v>10933.92</v>
      </c>
    </row>
    <row r="22" spans="1:8" ht="16.5" hidden="1" thickBot="1" x14ac:dyDescent="0.3">
      <c r="A22" s="33" t="s">
        <v>58</v>
      </c>
      <c r="B22" s="34" t="s">
        <v>17</v>
      </c>
      <c r="C22" s="43">
        <v>3710.8</v>
      </c>
      <c r="D22" s="43">
        <v>3710.8</v>
      </c>
      <c r="E22" s="43">
        <v>1119.01</v>
      </c>
      <c r="F22" s="43">
        <v>1180.3</v>
      </c>
      <c r="G22" s="43">
        <v>43296.06</v>
      </c>
      <c r="H22" s="43"/>
    </row>
    <row r="23" spans="1:8" ht="16.5" hidden="1" thickBot="1" x14ac:dyDescent="0.3">
      <c r="A23" s="33" t="s">
        <v>59</v>
      </c>
      <c r="B23" s="34" t="s">
        <v>18</v>
      </c>
      <c r="C23" s="43">
        <v>17374</v>
      </c>
      <c r="D23" s="43">
        <v>17374</v>
      </c>
      <c r="E23" s="43">
        <v>2172.5500000000002</v>
      </c>
      <c r="F23" s="43">
        <v>1426.63</v>
      </c>
      <c r="G23" s="43">
        <v>42337.48</v>
      </c>
      <c r="H23" s="43"/>
    </row>
    <row r="24" spans="1:8" ht="16.5" hidden="1" thickBot="1" x14ac:dyDescent="0.3">
      <c r="A24" s="33" t="s">
        <v>60</v>
      </c>
      <c r="B24" s="34" t="s">
        <v>15</v>
      </c>
      <c r="C24" s="43"/>
      <c r="D24" s="43"/>
      <c r="E24" s="43">
        <v>104.7</v>
      </c>
      <c r="F24" s="43">
        <v>954.62</v>
      </c>
      <c r="G24" s="43"/>
      <c r="H24" s="43"/>
    </row>
    <row r="25" spans="1:8" ht="32.25" thickBot="1" x14ac:dyDescent="0.3">
      <c r="A25" s="23">
        <v>8</v>
      </c>
      <c r="B25" s="24" t="s">
        <v>19</v>
      </c>
      <c r="C25" s="45">
        <v>31.8</v>
      </c>
      <c r="D25" s="45">
        <f t="shared" ref="D25:F25" si="2">D26+D27+D28</f>
        <v>240</v>
      </c>
      <c r="E25" s="45">
        <f t="shared" si="2"/>
        <v>67.59</v>
      </c>
      <c r="F25" s="45">
        <f t="shared" si="2"/>
        <v>14798.53</v>
      </c>
      <c r="G25" s="45">
        <f>G26+G27+G28</f>
        <v>4298.1400000000003</v>
      </c>
      <c r="H25" s="45">
        <v>754.63</v>
      </c>
    </row>
    <row r="26" spans="1:8" ht="16.5" hidden="1" thickBot="1" x14ac:dyDescent="0.3">
      <c r="A26" s="33" t="s">
        <v>58</v>
      </c>
      <c r="B26" s="34" t="s">
        <v>17</v>
      </c>
      <c r="C26" s="43"/>
      <c r="D26" s="43"/>
      <c r="E26" s="43"/>
      <c r="F26" s="43">
        <v>10.45</v>
      </c>
      <c r="G26" s="43">
        <v>3.37</v>
      </c>
      <c r="H26" s="43"/>
    </row>
    <row r="27" spans="1:8" ht="16.5" hidden="1" thickBot="1" x14ac:dyDescent="0.3">
      <c r="A27" s="33" t="s">
        <v>59</v>
      </c>
      <c r="B27" s="34" t="s">
        <v>18</v>
      </c>
      <c r="C27" s="43">
        <v>240</v>
      </c>
      <c r="D27" s="43">
        <v>240</v>
      </c>
      <c r="E27" s="43">
        <v>67.59</v>
      </c>
      <c r="F27" s="43">
        <v>14572.5</v>
      </c>
      <c r="G27" s="43">
        <v>4294.7700000000004</v>
      </c>
      <c r="H27" s="43"/>
    </row>
    <row r="28" spans="1:8" ht="16.5" hidden="1" thickBot="1" x14ac:dyDescent="0.3">
      <c r="A28" s="33" t="s">
        <v>60</v>
      </c>
      <c r="B28" s="34" t="s">
        <v>15</v>
      </c>
      <c r="C28" s="43"/>
      <c r="D28" s="43"/>
      <c r="E28" s="43"/>
      <c r="F28" s="43">
        <v>215.58</v>
      </c>
      <c r="G28" s="43">
        <v>0</v>
      </c>
      <c r="H28" s="43"/>
    </row>
    <row r="29" spans="1:8" ht="49.5" customHeight="1" thickBot="1" x14ac:dyDescent="0.3">
      <c r="A29" s="31">
        <v>9</v>
      </c>
      <c r="B29" s="28" t="s">
        <v>20</v>
      </c>
      <c r="C29" s="44">
        <v>57170</v>
      </c>
      <c r="D29" s="44">
        <f>D30+D31</f>
        <v>26583.9</v>
      </c>
      <c r="E29" s="44">
        <f t="shared" ref="E29:G29" si="3">E30+E31</f>
        <v>77887.850000000006</v>
      </c>
      <c r="F29" s="44">
        <f t="shared" si="3"/>
        <v>0.01</v>
      </c>
      <c r="G29" s="44">
        <f t="shared" si="3"/>
        <v>0</v>
      </c>
      <c r="H29" s="44">
        <v>0</v>
      </c>
    </row>
    <row r="30" spans="1:8" ht="16.5" hidden="1" thickBot="1" x14ac:dyDescent="0.3">
      <c r="A30" s="33" t="s">
        <v>50</v>
      </c>
      <c r="B30" s="34" t="s">
        <v>17</v>
      </c>
      <c r="C30" s="43">
        <v>9046.7000000000007</v>
      </c>
      <c r="D30" s="43">
        <v>9046.7000000000007</v>
      </c>
      <c r="E30" s="43">
        <v>13654.03</v>
      </c>
      <c r="F30" s="43">
        <v>0.01</v>
      </c>
      <c r="G30" s="43">
        <v>0</v>
      </c>
      <c r="H30" s="43"/>
    </row>
    <row r="31" spans="1:8" ht="16.5" hidden="1" thickBot="1" x14ac:dyDescent="0.3">
      <c r="A31" s="33" t="s">
        <v>51</v>
      </c>
      <c r="B31" s="34" t="s">
        <v>18</v>
      </c>
      <c r="C31" s="43">
        <v>17537.2</v>
      </c>
      <c r="D31" s="43">
        <v>17537.2</v>
      </c>
      <c r="E31" s="43">
        <v>64233.82</v>
      </c>
      <c r="F31" s="43"/>
      <c r="G31" s="43">
        <v>0</v>
      </c>
      <c r="H31" s="43"/>
    </row>
    <row r="32" spans="1:8" ht="48" thickBot="1" x14ac:dyDescent="0.3">
      <c r="A32" s="50">
        <v>10</v>
      </c>
      <c r="B32" s="51" t="s">
        <v>63</v>
      </c>
      <c r="C32" s="52">
        <v>202.2</v>
      </c>
      <c r="D32" s="52">
        <f t="shared" ref="D32:F32" si="4">D33+D34</f>
        <v>6897.8</v>
      </c>
      <c r="E32" s="52">
        <f t="shared" si="4"/>
        <v>1527.7</v>
      </c>
      <c r="F32" s="52">
        <f t="shared" si="4"/>
        <v>0</v>
      </c>
      <c r="G32" s="52">
        <f>G33+G34</f>
        <v>4788.3599999999997</v>
      </c>
      <c r="H32" s="52">
        <v>110</v>
      </c>
    </row>
    <row r="33" spans="1:8" ht="16.5" hidden="1" thickBot="1" x14ac:dyDescent="0.3">
      <c r="A33" s="33" t="s">
        <v>52</v>
      </c>
      <c r="B33" s="34" t="s">
        <v>12</v>
      </c>
      <c r="C33" s="46">
        <v>0</v>
      </c>
      <c r="D33" s="46">
        <v>0</v>
      </c>
      <c r="E33" s="36">
        <v>0</v>
      </c>
      <c r="F33" s="36"/>
      <c r="G33" s="36">
        <v>885.87</v>
      </c>
      <c r="H33" s="36"/>
    </row>
    <row r="34" spans="1:8" ht="16.5" hidden="1" thickBot="1" x14ac:dyDescent="0.3">
      <c r="A34" s="33" t="s">
        <v>53</v>
      </c>
      <c r="B34" s="34" t="s">
        <v>13</v>
      </c>
      <c r="C34" s="46">
        <v>6897.8</v>
      </c>
      <c r="D34" s="46">
        <v>6897.8</v>
      </c>
      <c r="E34" s="36">
        <v>1527.7</v>
      </c>
      <c r="F34" s="36"/>
      <c r="G34" s="36">
        <v>3902.49</v>
      </c>
      <c r="H34" s="36"/>
    </row>
    <row r="35" spans="1:8" ht="16.5" thickBot="1" x14ac:dyDescent="0.3">
      <c r="A35" s="23">
        <v>11</v>
      </c>
      <c r="B35" s="24" t="s">
        <v>21</v>
      </c>
      <c r="C35" s="47">
        <f t="shared" ref="C35:E35" si="5">C36+C37+C38</f>
        <v>0</v>
      </c>
      <c r="D35" s="47">
        <f t="shared" si="5"/>
        <v>0</v>
      </c>
      <c r="E35" s="47">
        <f t="shared" si="5"/>
        <v>20.57</v>
      </c>
      <c r="F35" s="47">
        <f>F36+F37+F38</f>
        <v>1406.8</v>
      </c>
      <c r="G35" s="47">
        <f>G36+G37+G38</f>
        <v>0</v>
      </c>
      <c r="H35" s="47">
        <v>17.100000000000001</v>
      </c>
    </row>
    <row r="36" spans="1:8" ht="16.5" hidden="1" thickBot="1" x14ac:dyDescent="0.3">
      <c r="A36" s="10" t="s">
        <v>54</v>
      </c>
      <c r="B36" s="4" t="s">
        <v>12</v>
      </c>
      <c r="C36" s="13"/>
      <c r="D36" s="13"/>
      <c r="E36" s="5">
        <v>20.57</v>
      </c>
      <c r="F36" s="5"/>
      <c r="G36" s="5"/>
      <c r="H36" s="5"/>
    </row>
    <row r="37" spans="1:8" ht="16.5" hidden="1" thickBot="1" x14ac:dyDescent="0.3">
      <c r="A37" s="10" t="s">
        <v>55</v>
      </c>
      <c r="B37" s="4" t="s">
        <v>13</v>
      </c>
      <c r="C37" s="13"/>
      <c r="D37" s="13"/>
      <c r="E37" s="5">
        <v>0</v>
      </c>
      <c r="F37" s="5">
        <v>0.96</v>
      </c>
      <c r="G37" s="5"/>
      <c r="H37" s="5"/>
    </row>
    <row r="38" spans="1:8" ht="16.5" hidden="1" thickBot="1" x14ac:dyDescent="0.3">
      <c r="A38" s="10" t="s">
        <v>62</v>
      </c>
      <c r="B38" s="4" t="s">
        <v>61</v>
      </c>
      <c r="C38" s="13"/>
      <c r="D38" s="13"/>
      <c r="E38" s="5"/>
      <c r="F38" s="5">
        <v>1405.84</v>
      </c>
      <c r="G38" s="5"/>
      <c r="H38" s="5"/>
    </row>
    <row r="39" spans="1:8" ht="16.5" thickBot="1" x14ac:dyDescent="0.3">
      <c r="A39" s="27">
        <v>12</v>
      </c>
      <c r="B39" s="28" t="s">
        <v>22</v>
      </c>
      <c r="C39" s="29">
        <v>123</v>
      </c>
      <c r="D39" s="29">
        <v>152</v>
      </c>
      <c r="E39" s="30">
        <v>211</v>
      </c>
      <c r="F39" s="30">
        <v>120</v>
      </c>
      <c r="G39" s="30">
        <v>144</v>
      </c>
      <c r="H39" s="30">
        <v>88</v>
      </c>
    </row>
    <row r="40" spans="1:8" ht="16.5" customHeight="1" thickBot="1" x14ac:dyDescent="0.3">
      <c r="A40" s="57" t="s">
        <v>23</v>
      </c>
      <c r="B40" s="58"/>
      <c r="C40" s="58"/>
      <c r="D40" s="58"/>
      <c r="E40" s="58"/>
      <c r="F40" s="58"/>
      <c r="G40" s="58"/>
      <c r="H40" s="59"/>
    </row>
    <row r="41" spans="1:8" ht="32.25" thickBot="1" x14ac:dyDescent="0.3">
      <c r="A41" s="48" t="s">
        <v>24</v>
      </c>
      <c r="B41" s="49" t="s">
        <v>25</v>
      </c>
      <c r="C41" s="43">
        <v>10877.1</v>
      </c>
      <c r="D41" s="43">
        <v>27638.5</v>
      </c>
      <c r="E41" s="43">
        <v>12575.11</v>
      </c>
      <c r="F41" s="43">
        <v>2974.81</v>
      </c>
      <c r="G41" s="43">
        <v>5519.11</v>
      </c>
      <c r="H41" s="43">
        <v>74.55</v>
      </c>
    </row>
    <row r="42" spans="1:8" ht="16.5" thickBot="1" x14ac:dyDescent="0.3">
      <c r="A42" s="48" t="s">
        <v>56</v>
      </c>
      <c r="B42" s="49" t="s">
        <v>26</v>
      </c>
      <c r="C42" s="43">
        <v>470.7</v>
      </c>
      <c r="D42" s="43">
        <v>58.8</v>
      </c>
      <c r="E42" s="43">
        <v>0.17</v>
      </c>
      <c r="F42" s="43">
        <v>133</v>
      </c>
      <c r="G42" s="43">
        <v>0</v>
      </c>
      <c r="H42" s="43">
        <v>34.46</v>
      </c>
    </row>
    <row r="43" spans="1:8" ht="32.25" thickBot="1" x14ac:dyDescent="0.3">
      <c r="A43" s="48" t="s">
        <v>27</v>
      </c>
      <c r="B43" s="49" t="s">
        <v>28</v>
      </c>
      <c r="C43" s="43">
        <v>0</v>
      </c>
      <c r="D43" s="43">
        <v>125</v>
      </c>
      <c r="E43" s="43">
        <v>150</v>
      </c>
      <c r="F43" s="43">
        <v>4.7699999999999996</v>
      </c>
      <c r="G43" s="43">
        <v>16</v>
      </c>
      <c r="H43" s="43">
        <v>14426</v>
      </c>
    </row>
    <row r="44" spans="1:8" ht="16.5" thickBot="1" x14ac:dyDescent="0.3">
      <c r="A44" s="11" t="s">
        <v>57</v>
      </c>
      <c r="B44" s="7" t="s">
        <v>26</v>
      </c>
      <c r="C44" s="22">
        <v>0</v>
      </c>
      <c r="D44" s="22">
        <v>125</v>
      </c>
      <c r="E44" s="22">
        <v>150</v>
      </c>
      <c r="F44" s="22">
        <v>4.7699999999999996</v>
      </c>
      <c r="G44" s="22">
        <v>16</v>
      </c>
      <c r="H44" s="22">
        <v>24</v>
      </c>
    </row>
    <row r="45" spans="1:8" ht="16.5" thickBot="1" x14ac:dyDescent="0.3">
      <c r="A45" s="9">
        <v>15</v>
      </c>
      <c r="B45" s="7" t="s">
        <v>29</v>
      </c>
      <c r="C45" s="22">
        <v>2833.1</v>
      </c>
      <c r="D45" s="22">
        <v>0</v>
      </c>
      <c r="E45" s="22">
        <v>91.7</v>
      </c>
      <c r="F45" s="22">
        <v>18.260000000000002</v>
      </c>
      <c r="G45" s="22">
        <v>200.21</v>
      </c>
      <c r="H45" s="22">
        <v>42.46</v>
      </c>
    </row>
    <row r="46" spans="1:8" ht="16.5" customHeight="1" thickBot="1" x14ac:dyDescent="0.3">
      <c r="A46" s="54" t="s">
        <v>30</v>
      </c>
      <c r="B46" s="55"/>
      <c r="C46" s="55"/>
      <c r="D46" s="55"/>
      <c r="E46" s="55"/>
      <c r="F46" s="55"/>
      <c r="G46" s="55"/>
      <c r="H46" s="56"/>
    </row>
    <row r="47" spans="1:8" ht="48" thickBot="1" x14ac:dyDescent="0.3">
      <c r="A47" s="9">
        <v>16</v>
      </c>
      <c r="B47" s="3" t="s">
        <v>31</v>
      </c>
      <c r="C47" s="25" t="s">
        <v>66</v>
      </c>
      <c r="D47" s="25">
        <v>7</v>
      </c>
      <c r="E47" s="26">
        <v>10</v>
      </c>
      <c r="F47" s="26">
        <v>8</v>
      </c>
      <c r="G47" s="26">
        <v>10</v>
      </c>
      <c r="H47" s="26">
        <v>2</v>
      </c>
    </row>
    <row r="48" spans="1:8" ht="16.5" thickBot="1" x14ac:dyDescent="0.3">
      <c r="A48" s="9">
        <v>17</v>
      </c>
      <c r="B48" s="3" t="s">
        <v>32</v>
      </c>
      <c r="C48" s="35">
        <v>0</v>
      </c>
      <c r="D48" s="35">
        <v>3</v>
      </c>
      <c r="E48" s="36">
        <v>0</v>
      </c>
      <c r="F48" s="36">
        <v>17</v>
      </c>
      <c r="G48" s="36">
        <v>11</v>
      </c>
      <c r="H48" s="36">
        <v>3</v>
      </c>
    </row>
    <row r="49" spans="1:8" ht="32.25" customHeight="1" thickBot="1" x14ac:dyDescent="0.3">
      <c r="A49" s="9">
        <v>18</v>
      </c>
      <c r="B49" s="3" t="s">
        <v>33</v>
      </c>
      <c r="C49" s="35">
        <v>0</v>
      </c>
      <c r="D49" s="35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16.5" thickBot="1" x14ac:dyDescent="0.3">
      <c r="A50" s="9">
        <v>19</v>
      </c>
      <c r="B50" s="3" t="s">
        <v>34</v>
      </c>
      <c r="C50" s="25">
        <v>10</v>
      </c>
      <c r="D50" s="25">
        <v>7</v>
      </c>
      <c r="E50" s="26">
        <v>13</v>
      </c>
      <c r="F50" s="26">
        <v>28</v>
      </c>
      <c r="G50" s="26">
        <v>11</v>
      </c>
      <c r="H50" s="26">
        <v>12</v>
      </c>
    </row>
    <row r="51" spans="1:8" ht="42" customHeight="1" thickBot="1" x14ac:dyDescent="0.3">
      <c r="A51" s="9">
        <v>20</v>
      </c>
      <c r="B51" s="3" t="s">
        <v>35</v>
      </c>
      <c r="C51" s="35">
        <v>0</v>
      </c>
      <c r="D51" s="35">
        <v>0</v>
      </c>
      <c r="E51" s="36">
        <v>5</v>
      </c>
      <c r="F51" s="36">
        <v>5</v>
      </c>
      <c r="G51" s="36">
        <v>2</v>
      </c>
      <c r="H51" s="36">
        <v>1</v>
      </c>
    </row>
    <row r="52" spans="1:8" ht="63.75" thickBot="1" x14ac:dyDescent="0.3">
      <c r="A52" s="9">
        <v>21</v>
      </c>
      <c r="B52" s="3" t="s">
        <v>36</v>
      </c>
      <c r="C52" s="16">
        <v>10</v>
      </c>
      <c r="D52" s="16">
        <v>30</v>
      </c>
      <c r="E52" s="6">
        <v>49</v>
      </c>
      <c r="F52" s="6">
        <v>65</v>
      </c>
      <c r="G52" s="6">
        <v>18</v>
      </c>
      <c r="H52" s="6">
        <v>32</v>
      </c>
    </row>
    <row r="53" spans="1:8" ht="32.25" thickBot="1" x14ac:dyDescent="0.3">
      <c r="A53" s="9">
        <v>22</v>
      </c>
      <c r="B53" s="3" t="s">
        <v>37</v>
      </c>
      <c r="C53" s="15">
        <v>0</v>
      </c>
      <c r="D53" s="15">
        <v>5</v>
      </c>
      <c r="E53" s="5">
        <v>7</v>
      </c>
      <c r="F53" s="5">
        <v>2</v>
      </c>
      <c r="G53" s="5">
        <v>4</v>
      </c>
      <c r="H53" s="5">
        <v>12</v>
      </c>
    </row>
    <row r="54" spans="1:8" ht="63.75" thickBot="1" x14ac:dyDescent="0.3">
      <c r="A54" s="9">
        <v>23</v>
      </c>
      <c r="B54" s="3" t="s">
        <v>38</v>
      </c>
      <c r="C54" s="16">
        <v>64</v>
      </c>
      <c r="D54" s="16">
        <v>30</v>
      </c>
      <c r="E54" s="6">
        <v>76</v>
      </c>
      <c r="F54" s="6">
        <v>92</v>
      </c>
      <c r="G54" s="6">
        <v>82</v>
      </c>
      <c r="H54" s="6">
        <v>33</v>
      </c>
    </row>
    <row r="55" spans="1:8" ht="16.5" thickBot="1" x14ac:dyDescent="0.3">
      <c r="A55" s="9">
        <v>24</v>
      </c>
      <c r="B55" s="3" t="s">
        <v>39</v>
      </c>
      <c r="C55" s="15">
        <v>0</v>
      </c>
      <c r="D55" s="15">
        <v>0</v>
      </c>
      <c r="E55" s="5">
        <v>3</v>
      </c>
      <c r="F55" s="5">
        <v>1</v>
      </c>
      <c r="G55" s="5">
        <v>0</v>
      </c>
      <c r="H55" s="5">
        <v>1</v>
      </c>
    </row>
    <row r="56" spans="1:8" ht="16.5" thickBot="1" x14ac:dyDescent="0.3">
      <c r="A56" s="9">
        <v>25</v>
      </c>
      <c r="B56" s="3" t="s">
        <v>40</v>
      </c>
      <c r="C56" s="15">
        <v>0</v>
      </c>
      <c r="D56" s="15">
        <v>0</v>
      </c>
      <c r="E56" s="5">
        <v>0</v>
      </c>
      <c r="F56" s="5">
        <v>1</v>
      </c>
      <c r="G56" s="5">
        <v>1</v>
      </c>
      <c r="H56" s="5">
        <v>1</v>
      </c>
    </row>
    <row r="57" spans="1:8" ht="16.5" thickBot="1" x14ac:dyDescent="0.3">
      <c r="A57" s="9">
        <v>26</v>
      </c>
      <c r="B57" s="3" t="s">
        <v>41</v>
      </c>
      <c r="C57" s="15">
        <v>2</v>
      </c>
      <c r="D57" s="15">
        <v>4</v>
      </c>
      <c r="E57" s="5">
        <v>1</v>
      </c>
      <c r="F57" s="5">
        <v>6</v>
      </c>
      <c r="G57" s="5">
        <v>4</v>
      </c>
      <c r="H57" s="5">
        <v>3</v>
      </c>
    </row>
    <row r="58" spans="1:8" ht="15.75" x14ac:dyDescent="0.25">
      <c r="A58" s="17">
        <v>27</v>
      </c>
      <c r="B58" s="18" t="s">
        <v>42</v>
      </c>
      <c r="C58" s="19">
        <v>0</v>
      </c>
      <c r="D58" s="19">
        <v>0</v>
      </c>
      <c r="E58" s="20">
        <v>0</v>
      </c>
      <c r="F58" s="20">
        <v>0</v>
      </c>
      <c r="G58" s="20">
        <v>0</v>
      </c>
      <c r="H58" s="20">
        <v>0</v>
      </c>
    </row>
  </sheetData>
  <mergeCells count="8">
    <mergeCell ref="A46:H46"/>
    <mergeCell ref="A40:H40"/>
    <mergeCell ref="A13:H13"/>
    <mergeCell ref="A1:G1"/>
    <mergeCell ref="A2:G2"/>
    <mergeCell ref="A3:G3"/>
    <mergeCell ref="A9:H9"/>
    <mergeCell ref="A5:H5"/>
  </mergeCells>
  <pageMargins left="0.70866141732283472" right="0.19685039370078741" top="0.39370078740157483" bottom="0.39370078740157483" header="0.31496062992125984" footer="0.31496062992125984"/>
  <pageSetup paperSize="9" scale="6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Олейникова Е.В.</dc:creator>
  <cp:lastModifiedBy>Ирина</cp:lastModifiedBy>
  <cp:lastPrinted>2021-03-23T05:13:15Z</cp:lastPrinted>
  <dcterms:created xsi:type="dcterms:W3CDTF">2021-03-23T03:12:29Z</dcterms:created>
  <dcterms:modified xsi:type="dcterms:W3CDTF">2022-04-28T06:09:37Z</dcterms:modified>
</cp:coreProperties>
</file>